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AppData\Local\Temp\VNPT Plugin\3904df53-a6ea-4332-82b0-34d03ab930b4\"/>
    </mc:Choice>
  </mc:AlternateContent>
  <xr:revisionPtr revIDLastSave="0" documentId="13_ncr:1_{5C548606-823A-4C67-A942-6A3D7A4EC5AB}" xr6:coauthVersionLast="47" xr6:coauthVersionMax="47" xr10:uidLastSave="{00000000-0000-0000-0000-000000000000}"/>
  <bookViews>
    <workbookView xWindow="-120" yWindow="-120" windowWidth="20730" windowHeight="11160" xr2:uid="{00CDFA43-AEB0-410D-A291-A36F833B0B2E}"/>
  </bookViews>
  <sheets>
    <sheet name="PL5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8" i="1"/>
  <c r="E10" i="1"/>
  <c r="E6" i="1"/>
</calcChain>
</file>

<file path=xl/sharedStrings.xml><?xml version="1.0" encoding="utf-8"?>
<sst xmlns="http://schemas.openxmlformats.org/spreadsheetml/2006/main" count="23" uniqueCount="22">
  <si>
    <t>TT</t>
  </si>
  <si>
    <t>Kết quả nâng chuẩn</t>
  </si>
  <si>
    <t>Kinh phí thực hiện</t>
  </si>
  <si>
    <t>Số chỉ tiêu đã thực hiện trong 03 năm triển khai Đề án</t>
  </si>
  <si>
    <t>Tỷ lệ đạt được trong 03 năm ĐA so với tổng số chỉ tiêu GĐ 2021-2025</t>
  </si>
  <si>
    <t>Trong đó chia ra</t>
  </si>
  <si>
    <t>Tổng kinh phí Đề án giao đoạn 2021-2025 theo KH 76 (đồng)</t>
  </si>
  <si>
    <t>Số kinh phí đã chi thực hiện</t>
  </si>
  <si>
    <t>Số GV được địa phương, đơn vị cử đi đào tạo và đã nhập học năm 2021</t>
  </si>
  <si>
    <t>Số GV được địa phương, đơn vị cử đi đào tạo và đã nhập học năm 2022</t>
  </si>
  <si>
    <t>Số GV được địa phương, đơn vị cử đi đào tạo và đã nhập học năm 2023</t>
  </si>
  <si>
    <t>Số kinh phí đã chi thực hiện năm 2021</t>
  </si>
  <si>
    <t>Số kinh phí đã chi thực hiện năm 2022</t>
  </si>
  <si>
    <t>Số kinh phí đã chi thực hiện năm 2023</t>
  </si>
  <si>
    <t xml:space="preserve">Giáo viên mầm non </t>
  </si>
  <si>
    <t xml:space="preserve">Giáo viên Tiểu học </t>
  </si>
  <si>
    <t>Giáo viên THCS</t>
  </si>
  <si>
    <t>Giáo viên THPT</t>
  </si>
  <si>
    <t>Tổng cộng</t>
  </si>
  <si>
    <t>Năm</t>
  </si>
  <si>
    <t xml:space="preserve">Tổng số chỉ tiêu ĐT nâng chuẩn GĐ 2021-2025 theo KH 76 </t>
  </si>
  <si>
    <t>Phụ lục 5a
KẾT QUẢ ĐÀO TẠO NÂNG CHUẨN (THEO NĐ71) NĂM 2021, 2022 VÀ NĂM 2022 THỰC HIỆN KH76 CỦA SỞ GDĐT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</si>
</sst>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₫"/>
  </numFmts>
  <fonts count="7" x14ac:knownFonts="1">
    <font>
      <sz val="11"/>
      <color theme="1"/>
      <name val="Arial"/>
      <family val="2"/>
      <charset val="163"/>
      <scheme val="minor"/>
    </font>
    <font>
      <sz val="10"/>
      <name val="Arial"/>
      <family val="2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2" xfId="3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/>
    <xf numFmtId="2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">
    <cellStyle name="Normal" xfId="0" builtinId="0"/>
    <cellStyle name="Normal 2" xfId="3" xr:uid="{FBDF48CE-824F-4E26-B17C-28C62AA31D20}"/>
    <cellStyle name="Normal 5" xfId="1" xr:uid="{75862593-B5FC-432A-BD38-17214600CD9C}"/>
    <cellStyle name="Normal 6" xfId="2" xr:uid="{536BEB00-AF9A-4081-884D-79F0996864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605427</xdr:colOff>
      <xdr:row>0</xdr:row>
      <xdr:rowOff>466162</xdr:rowOff>
    </xdr:from>
    <xdr:to>
      <xdr:col>9</xdr:col>
      <xdr:colOff>646762</xdr:colOff>
      <xdr:row>0</xdr:row>
      <xdr:rowOff>466162</xdr:rowOff>
    </xdr:to>
    <xdr:cxnSp macro="">
      <xdr:nvCxnSpPr>
        <xdr:cNvPr id="2" name="Đường nối Thẳng 1">
          <a:extLst>
            <a:ext uri="{FF2B5EF4-FFF2-40B4-BE49-F238E27FC236}">
              <a16:creationId xmlns:a16="http://schemas.microsoft.com/office/drawing/2014/main" id="{924691B0-42A8-4F40-934A-1B967CC4C91A}"/>
            </a:ext>
          </a:extLst>
        </xdr:cNvPr>
        <xdr:cNvCxnSpPr/>
      </xdr:nvCxnSpPr>
      <xdr:spPr>
        <a:xfrm>
          <a:off x="3717520" y="651321"/>
          <a:ext cx="35451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61E92-2C37-492A-8CF1-FCDEDE6EB681}">
  <dimension ref="A1:O10"/>
  <sheetViews>
    <sheetView tabSelected="1" view="pageBreakPreview" zoomScale="70" zoomScaleNormal="100" zoomScaleSheetLayoutView="70" workbookViewId="0">
      <selection activeCell="F5" sqref="F5"/>
    </sheetView>
  </sheetViews>
  <sheetFormatPr defaultRowHeight="14.25" x14ac:dyDescent="0.2"/>
  <cols>
    <col min="1" max="1" width="5.75" customWidth="1"/>
    <col min="2" max="2" width="19" customWidth="1"/>
    <col min="3" max="8" width="10.875" customWidth="1"/>
    <col min="9" max="13" width="16.625" customWidth="1"/>
    <col min="15" max="15" width="5.75" customWidth="1"/>
  </cols>
  <sheetData>
    <row r="1" spans="1:15" ht="37.15" customHeight="1" x14ac:dyDescent="0.25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"/>
      <c r="O1" s="1"/>
    </row>
    <row r="2" spans="1:15" ht="15.7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5" ht="22.15" customHeight="1" x14ac:dyDescent="0.2">
      <c r="A3" s="20" t="s">
        <v>0</v>
      </c>
      <c r="B3" s="20" t="s">
        <v>19</v>
      </c>
      <c r="C3" s="16" t="s">
        <v>1</v>
      </c>
      <c r="D3" s="17"/>
      <c r="E3" s="17"/>
      <c r="F3" s="17"/>
      <c r="G3" s="17"/>
      <c r="H3" s="17"/>
      <c r="I3" s="16" t="s">
        <v>2</v>
      </c>
      <c r="J3" s="17"/>
      <c r="K3" s="17"/>
      <c r="L3" s="17"/>
      <c r="M3" s="18"/>
      <c r="N3" s="2"/>
      <c r="O3" s="2"/>
    </row>
    <row r="4" spans="1:15" ht="22.15" customHeight="1" x14ac:dyDescent="0.2">
      <c r="A4" s="21"/>
      <c r="B4" s="21"/>
      <c r="C4" s="14" t="s">
        <v>20</v>
      </c>
      <c r="D4" s="14" t="s">
        <v>3</v>
      </c>
      <c r="E4" s="14" t="s">
        <v>4</v>
      </c>
      <c r="F4" s="23" t="s">
        <v>5</v>
      </c>
      <c r="G4" s="23"/>
      <c r="H4" s="23"/>
      <c r="I4" s="14" t="s">
        <v>6</v>
      </c>
      <c r="J4" s="14" t="s">
        <v>7</v>
      </c>
      <c r="K4" s="16" t="s">
        <v>5</v>
      </c>
      <c r="L4" s="17"/>
      <c r="M4" s="18"/>
      <c r="N4" s="3"/>
      <c r="O4" s="2"/>
    </row>
    <row r="5" spans="1:15" ht="138" customHeight="1" x14ac:dyDescent="0.2">
      <c r="A5" s="22"/>
      <c r="B5" s="22"/>
      <c r="C5" s="15"/>
      <c r="D5" s="15"/>
      <c r="E5" s="15"/>
      <c r="F5" s="7" t="s">
        <v>8</v>
      </c>
      <c r="G5" s="7" t="s">
        <v>9</v>
      </c>
      <c r="H5" s="7" t="s">
        <v>10</v>
      </c>
      <c r="I5" s="15"/>
      <c r="J5" s="15"/>
      <c r="K5" s="7" t="s">
        <v>11</v>
      </c>
      <c r="L5" s="7" t="s">
        <v>12</v>
      </c>
      <c r="M5" s="7" t="s">
        <v>13</v>
      </c>
      <c r="N5" s="2"/>
      <c r="O5" s="2"/>
    </row>
    <row r="6" spans="1:15" ht="27" customHeight="1" x14ac:dyDescent="0.2">
      <c r="A6" s="7">
        <v>1</v>
      </c>
      <c r="B6" s="8" t="s">
        <v>14</v>
      </c>
      <c r="C6" s="10">
        <v>121</v>
      </c>
      <c r="D6" s="10">
        <v>53</v>
      </c>
      <c r="E6" s="12">
        <f>D6/C6*100</f>
        <v>43.801652892561982</v>
      </c>
      <c r="F6" s="10">
        <v>24</v>
      </c>
      <c r="G6" s="10">
        <v>18</v>
      </c>
      <c r="H6" s="10">
        <v>11</v>
      </c>
      <c r="I6" s="13">
        <v>7441500000</v>
      </c>
      <c r="J6" s="13">
        <v>3259500000</v>
      </c>
      <c r="K6" s="13">
        <v>1476000000</v>
      </c>
      <c r="L6" s="13">
        <v>1107000000</v>
      </c>
      <c r="M6" s="13">
        <v>676500000</v>
      </c>
      <c r="N6" s="2"/>
      <c r="O6" s="2"/>
    </row>
    <row r="7" spans="1:15" ht="27" customHeight="1" x14ac:dyDescent="0.2">
      <c r="A7" s="7">
        <v>2</v>
      </c>
      <c r="B7" s="8" t="s">
        <v>15</v>
      </c>
      <c r="C7" s="10">
        <v>231</v>
      </c>
      <c r="D7" s="10">
        <v>94</v>
      </c>
      <c r="E7" s="12">
        <f t="shared" ref="E7:E10" si="0">D7/C7*100</f>
        <v>40.692640692640694</v>
      </c>
      <c r="F7" s="10">
        <v>40</v>
      </c>
      <c r="G7" s="10">
        <v>35</v>
      </c>
      <c r="H7" s="10">
        <v>19</v>
      </c>
      <c r="I7" s="13">
        <v>14206500000</v>
      </c>
      <c r="J7" s="13">
        <v>5781000000</v>
      </c>
      <c r="K7" s="13">
        <v>2460000000</v>
      </c>
      <c r="L7" s="13">
        <v>2152500000</v>
      </c>
      <c r="M7" s="13">
        <v>1168500000</v>
      </c>
      <c r="N7" s="2"/>
      <c r="O7" s="2"/>
    </row>
    <row r="8" spans="1:15" ht="27" customHeight="1" x14ac:dyDescent="0.2">
      <c r="A8" s="10">
        <v>3</v>
      </c>
      <c r="B8" s="8" t="s">
        <v>16</v>
      </c>
      <c r="C8" s="10">
        <v>80</v>
      </c>
      <c r="D8" s="10">
        <v>43</v>
      </c>
      <c r="E8" s="12">
        <f t="shared" si="0"/>
        <v>53.75</v>
      </c>
      <c r="F8" s="10">
        <v>22</v>
      </c>
      <c r="G8" s="10">
        <v>13</v>
      </c>
      <c r="H8" s="10">
        <v>8</v>
      </c>
      <c r="I8" s="13">
        <v>4920000000</v>
      </c>
      <c r="J8" s="13">
        <v>2644500000</v>
      </c>
      <c r="K8" s="13">
        <v>1353000000</v>
      </c>
      <c r="L8" s="13">
        <v>799500000</v>
      </c>
      <c r="M8" s="13">
        <v>492000000</v>
      </c>
    </row>
    <row r="9" spans="1:15" ht="27" customHeight="1" x14ac:dyDescent="0.2">
      <c r="A9" s="10">
        <v>4</v>
      </c>
      <c r="B9" s="8" t="s">
        <v>17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</row>
    <row r="10" spans="1:15" ht="27" customHeight="1" x14ac:dyDescent="0.25">
      <c r="A10" s="11"/>
      <c r="B10" s="4" t="s">
        <v>18</v>
      </c>
      <c r="C10" s="5">
        <v>432</v>
      </c>
      <c r="D10" s="5">
        <v>190</v>
      </c>
      <c r="E10" s="9">
        <f t="shared" si="0"/>
        <v>43.981481481481481</v>
      </c>
      <c r="F10" s="5">
        <v>86</v>
      </c>
      <c r="G10" s="5">
        <v>66</v>
      </c>
      <c r="H10" s="5">
        <v>38</v>
      </c>
      <c r="I10" s="5">
        <v>26568000000</v>
      </c>
      <c r="J10" s="5">
        <v>11685000000</v>
      </c>
      <c r="K10" s="5">
        <v>5289000000</v>
      </c>
      <c r="L10" s="5">
        <v>4059000000</v>
      </c>
      <c r="M10" s="5">
        <v>2337000000</v>
      </c>
    </row>
  </sheetData>
  <mergeCells count="12">
    <mergeCell ref="J4:J5"/>
    <mergeCell ref="K4:M4"/>
    <mergeCell ref="A1:M1"/>
    <mergeCell ref="A3:A5"/>
    <mergeCell ref="B3:B5"/>
    <mergeCell ref="C3:H3"/>
    <mergeCell ref="I3:M3"/>
    <mergeCell ref="C4:C5"/>
    <mergeCell ref="D4:D5"/>
    <mergeCell ref="E4:E5"/>
    <mergeCell ref="F4:H4"/>
    <mergeCell ref="I4:I5"/>
  </mergeCells>
  <pageMargins left="0.43307086614173229" right="0.23622047244094491" top="0.43307086614173229" bottom="0.43307086614173229" header="0.31496062992125984" footer="0.31496062992125984"/>
  <pageSetup paperSize="9"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2023-09-15T03:16:21Z</cp:lastPrinted>
  <dcterms:created xsi:type="dcterms:W3CDTF">2023-09-14T03:43:56Z</dcterms:created>
  <dcterms:modified xsi:type="dcterms:W3CDTF">2023-09-29T01:23:53Z</dcterms:modified>
</cp:coreProperties>
</file>